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92.168.1.98\Acuité\2_Affaires\MONT SAINT AIGNAN Réaménagement bat admin CROUS\03. PRO\01. ACUITE\z.RENDU du 26.02.12_Ind 1\CCTP DPGF\"/>
    </mc:Choice>
  </mc:AlternateContent>
  <xr:revisionPtr revIDLastSave="0" documentId="13_ncr:1_{C441B611-85F7-4EA4-930A-4B86372D4764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LOT 08 ELEC CFO CFA" sheetId="1" r:id="rId1"/>
  </sheets>
  <definedNames>
    <definedName name="_Toc219797766" localSheetId="0">'LOT 08 ELEC CFO CFA'!$C$9</definedName>
    <definedName name="_Toc219798571" localSheetId="0">'LOT 08 ELEC CFO CFA'!$C$37</definedName>
    <definedName name="_Toc219798582" localSheetId="0">'LOT 08 ELEC CFO CFA'!$C$53</definedName>
    <definedName name="_xlnm.Print_Titles" localSheetId="0">'LOT 08 ELEC CFO CFA'!$1:$6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0" i="1" l="1"/>
  <c r="M65" i="1"/>
  <c r="M55" i="1"/>
  <c r="M66" i="1"/>
  <c r="M64" i="1"/>
  <c r="M63" i="1"/>
  <c r="M62" i="1"/>
  <c r="M61" i="1"/>
  <c r="M60" i="1"/>
  <c r="M71" i="1" l="1"/>
  <c r="M72" i="1" s="1"/>
  <c r="M46" i="1"/>
  <c r="M45" i="1"/>
  <c r="M44" i="1"/>
  <c r="M40" i="1"/>
  <c r="M32" i="1"/>
  <c r="M33" i="1"/>
  <c r="M34" i="1"/>
  <c r="M22" i="1"/>
  <c r="M23" i="1"/>
  <c r="M24" i="1"/>
  <c r="M25" i="1"/>
  <c r="M47" i="1" l="1"/>
  <c r="M12" i="1"/>
  <c r="M13" i="1"/>
  <c r="M14" i="1"/>
  <c r="M15" i="1"/>
  <c r="M16" i="1"/>
  <c r="M17" i="1"/>
  <c r="M18" i="1"/>
  <c r="M31" i="1"/>
  <c r="M30" i="1"/>
  <c r="M28" i="1"/>
  <c r="M27" i="1"/>
  <c r="M50" i="1"/>
  <c r="M51" i="1"/>
  <c r="M52" i="1"/>
  <c r="M53" i="1"/>
  <c r="M49" i="1"/>
  <c r="M39" i="1"/>
  <c r="M41" i="1"/>
  <c r="M38" i="1"/>
  <c r="M21" i="1"/>
  <c r="M20" i="1"/>
  <c r="M11" i="1"/>
  <c r="M42" i="1" l="1"/>
  <c r="M54" i="1"/>
  <c r="M56" i="1" s="1"/>
  <c r="M57" i="1" s="1"/>
  <c r="M35" i="1"/>
  <c r="M67" i="1" l="1"/>
  <c r="M68" i="1" s="1"/>
</calcChain>
</file>

<file path=xl/sharedStrings.xml><?xml version="1.0" encoding="utf-8"?>
<sst xmlns="http://schemas.openxmlformats.org/spreadsheetml/2006/main" count="157" uniqueCount="114">
  <si>
    <t xml:space="preserve">Décomposition du Prix Global et Forfaitaire - PRO - DCE </t>
  </si>
  <si>
    <t>FERRIERE - Reconstruction du pavillon des tanneries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</si>
  <si>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</si>
  <si>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</si>
  <si>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</si>
  <si>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</si>
  <si>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</si>
  <si>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</si>
  <si>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</si>
  <si>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</si>
  <si>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</si>
  <si>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</si>
  <si>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ens</t>
  </si>
  <si>
    <t>MONTANT TVA - 20,00%</t>
  </si>
  <si>
    <t>ECLAIRAGE</t>
  </si>
  <si>
    <t>CONTROLE – ESSAIS – RECEPTION ET MISE EN SERVICE</t>
  </si>
  <si>
    <t>CERTIFICAT CONSUEL</t>
  </si>
  <si>
    <t>MISE EN SERVICE</t>
  </si>
  <si>
    <t>APPAREILLAGE</t>
  </si>
  <si>
    <t>ALIMENTATIONS ELECTRIQUES DIVERSES</t>
  </si>
  <si>
    <t>BALLON ECS</t>
  </si>
  <si>
    <t>Sous-Total HT de CONTROLE – ESSAIS – RECEPTION ET MISE EN SERVICE</t>
  </si>
  <si>
    <t>L1 - HUBLOT EN PLAFOND OU EN APPLIQUE 21W</t>
  </si>
  <si>
    <t>L1bis - HUBLOT EN PLAFOND OU EN APPLIQUE A DETECTION 21W</t>
  </si>
  <si>
    <t>L2 - LUMINAIRE TUBULAIRE 18W</t>
  </si>
  <si>
    <t>5.1</t>
  </si>
  <si>
    <t>5.1.1</t>
  </si>
  <si>
    <t>5.1.2</t>
  </si>
  <si>
    <t>5.1.3</t>
  </si>
  <si>
    <t>L3 - ENCASTRE DOWNLIGHT 13W</t>
  </si>
  <si>
    <t>DESCRIPTION DES OUVRAGES D'ELECTRICITE - COURANT FORT</t>
  </si>
  <si>
    <t>5.1.4</t>
  </si>
  <si>
    <t>5.1.5</t>
  </si>
  <si>
    <t>5.1.6</t>
  </si>
  <si>
    <t>5.1.7</t>
  </si>
  <si>
    <t>5.1.8</t>
  </si>
  <si>
    <t>Sous-Total HT de DESCRIPTION DES OUVRAGES D’ELECTRICITE
COURANT FAIBLE</t>
  </si>
  <si>
    <t>DESCRIPTION DES OUVRAGES D'ELECTRICITE - COURANT FAIBLE</t>
  </si>
  <si>
    <t xml:space="preserve">L4 - PLAFONNIER SAILLIE 600X600 </t>
  </si>
  <si>
    <t xml:space="preserve">L4bis - PLAFONNIER SAILLIE 600X600 A DETECTION </t>
  </si>
  <si>
    <t>L5 - PLAFONNIER SAILLIE 1200X300</t>
  </si>
  <si>
    <t>L6 - HUBLOT EN APPLIQUE 30W</t>
  </si>
  <si>
    <t>PRISE DE COURANT SAILLIE OU ENCASTREE</t>
  </si>
  <si>
    <t>5.2</t>
  </si>
  <si>
    <t>5.2.1</t>
  </si>
  <si>
    <t>PRISES DE COURANT POUR GOULOTTES/BPB 45MM</t>
  </si>
  <si>
    <t>5.2.2</t>
  </si>
  <si>
    <t>INTERRUPTEUR SIMPLE ALLUMAGE SAILLIE OU ENCASTRE</t>
  </si>
  <si>
    <t>GOULOTTE DOUBLE COMPARTIMENT 45MM</t>
  </si>
  <si>
    <t>BPB - BLOC PRISES BUREAU</t>
  </si>
  <si>
    <t>5.2.3</t>
  </si>
  <si>
    <t>5.2.4</t>
  </si>
  <si>
    <t>5.2.5</t>
  </si>
  <si>
    <t>5.3</t>
  </si>
  <si>
    <t>5.3.1</t>
  </si>
  <si>
    <t>5.3.2</t>
  </si>
  <si>
    <t>BAES A REMPLACER</t>
  </si>
  <si>
    <t>BAES A CRÉER</t>
  </si>
  <si>
    <t>ECLAIRAGE D’EVACUATION B.A.E.S</t>
  </si>
  <si>
    <t>BOUCLE MAGNETIQUE POUR PERSONNE MALENTENDANT</t>
  </si>
  <si>
    <t>5.2.6</t>
  </si>
  <si>
    <t>5.4</t>
  </si>
  <si>
    <t>5.4.1</t>
  </si>
  <si>
    <t>5.4.2</t>
  </si>
  <si>
    <t>5.4.3</t>
  </si>
  <si>
    <t>5.4.4</t>
  </si>
  <si>
    <t>5.4.5</t>
  </si>
  <si>
    <t>EXTRACTEUR VMC EN TOITURE</t>
  </si>
  <si>
    <t>PORTES AUTOMATIQUES</t>
  </si>
  <si>
    <t>STATION DE RELEVAGE</t>
  </si>
  <si>
    <t>REGISTRE SONDE CO2</t>
  </si>
  <si>
    <t>CIRCUITS TERMINAUX - PRISES RJ45</t>
  </si>
  <si>
    <t>6.3</t>
  </si>
  <si>
    <t>6.3.1</t>
  </si>
  <si>
    <t>6.3.2</t>
  </si>
  <si>
    <t>PRISES RJ45</t>
  </si>
  <si>
    <t>6.3.3</t>
  </si>
  <si>
    <t>TEST ET RECETTE</t>
  </si>
  <si>
    <t>DIFFUSEURS VISUEL D’ALARME FEU (DVAF)</t>
  </si>
  <si>
    <t>6.4</t>
  </si>
  <si>
    <t>Sous-Total HT de DESCRIPTION DES OUVRAGES D’ELECTRICITE
COURANT FORT</t>
  </si>
  <si>
    <t>TRAVAUX DIVERS</t>
  </si>
  <si>
    <t>7.1</t>
  </si>
  <si>
    <t>7.2</t>
  </si>
  <si>
    <t>7.3</t>
  </si>
  <si>
    <t>DEPOSE / REPOSE DIVERS</t>
  </si>
  <si>
    <t>REVISION DES PROTECTIONS DES CIRCUITS D’ECLAIRAGE</t>
  </si>
  <si>
    <t>REFECTION DE L’ETIQUETAGE DU TGBT</t>
  </si>
  <si>
    <t>8.1</t>
  </si>
  <si>
    <t>8.2</t>
  </si>
  <si>
    <t>8.3</t>
  </si>
  <si>
    <t>8.4</t>
  </si>
  <si>
    <t>8.5</t>
  </si>
  <si>
    <t>ESSAIS ET RECEPTION</t>
  </si>
  <si>
    <t>CONTRÔLE DES INSTALLATIONS</t>
  </si>
  <si>
    <t>DOSSIER DES OUVRAGES EXECUTES</t>
  </si>
  <si>
    <t>Sous-Total HT de TRAVAUX DIVERS</t>
  </si>
  <si>
    <r>
      <t>LOT n°08</t>
    </r>
    <r>
      <rPr>
        <b/>
        <sz val="12"/>
        <rFont val="Century Gothic"/>
        <family val="2"/>
      </rPr>
      <t xml:space="preserve"> - ELECTRICITE</t>
    </r>
  </si>
  <si>
    <t>ml</t>
  </si>
  <si>
    <t>MONT SAINT AIGNAN - Rénovation bâtiment administratif CROUS Panorama</t>
  </si>
  <si>
    <t>RACCORDEMENT DES CIRCUITS TERMINAUX</t>
  </si>
  <si>
    <t xml:space="preserve">CENTRALE TYPE 4 CONFORT </t>
  </si>
  <si>
    <t>DETECTEURS OPTIQUE DE FUMEE RADIO</t>
  </si>
  <si>
    <t>TRANSPONDEUR REPETEUR RADIO</t>
  </si>
  <si>
    <t xml:space="preserve">TRANSMETTEUR GSM </t>
  </si>
  <si>
    <t>BATTERIE 12V</t>
  </si>
  <si>
    <t>MONTANT HT - 08 - ELECTRICITE BASE</t>
  </si>
  <si>
    <t>MONTANT TTC - 08 - ELECTRICITE BASE</t>
  </si>
  <si>
    <t xml:space="preserve">Sous-Total HT de : DETECTION INCENDIE CONFORT  </t>
  </si>
  <si>
    <t xml:space="preserve">PSE 8.1 DETECTION INCENDIE CONFORT  </t>
  </si>
  <si>
    <t>MONTANT HT - 08 - ELECTRICITE</t>
  </si>
  <si>
    <t>MONTANT TTC - 08 - ELECTRICITE</t>
  </si>
  <si>
    <t>MONTANT HT - 08 - ELECTRICITE - BASE + PSE</t>
  </si>
  <si>
    <t>MONTANT TTC - 08 - ELECTRICITE - BASE + 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</si>
</sst>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"/>
  </numFmts>
  <fonts count="21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8"/>
      <name val="Microsoft Sans Serif"/>
      <family val="2"/>
      <charset val="1"/>
    </font>
    <font>
      <sz val="10"/>
      <color theme="1"/>
      <name val="Calibri"/>
      <family val="2"/>
    </font>
    <font>
      <b/>
      <sz val="10"/>
      <color rgb="FF000000"/>
      <name val="Century Gothic"/>
      <family val="2"/>
    </font>
    <font>
      <sz val="10"/>
      <color rgb="FF000000"/>
      <name val="Calibri"/>
      <family val="2"/>
    </font>
    <font>
      <b/>
      <sz val="12"/>
      <name val="Century Gothic"/>
      <family val="2"/>
    </font>
    <font>
      <b/>
      <sz val="14"/>
      <color rgb="FF3E3C3A"/>
      <name val="Century Gothic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80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0" fontId="11" fillId="0" borderId="14" xfId="0" applyFont="1" applyBorder="1" applyAlignment="1" applyProtection="1">
      <alignment horizontal="left" vertical="center" wrapText="1" inden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3" fontId="11" fillId="0" borderId="14" xfId="0" applyNumberFormat="1" applyFont="1" applyBorder="1" applyAlignment="1" applyProtection="1">
      <alignment horizontal="right" vertical="center"/>
    </xf>
    <xf numFmtId="7" fontId="11" fillId="0" borderId="14" xfId="0" applyNumberFormat="1" applyFont="1" applyBorder="1" applyAlignment="1">
      <alignment horizontal="right" vertical="center"/>
      <protection locked="0"/>
    </xf>
    <xf numFmtId="164" fontId="11" fillId="0" borderId="14" xfId="0" applyNumberFormat="1" applyFont="1" applyBorder="1" applyAlignment="1">
      <alignment horizontal="right" vertical="center"/>
      <protection locked="0"/>
    </xf>
    <xf numFmtId="0" fontId="12" fillId="5" borderId="0" xfId="0" applyFont="1" applyFill="1" applyAlignment="1">
      <alignment horizontal="left" vertical="center"/>
      <protection locked="0"/>
    </xf>
    <xf numFmtId="0" fontId="11" fillId="4" borderId="0" xfId="0" applyFont="1" applyFill="1" applyAlignment="1">
      <alignment horizontal="left" vertical="center"/>
      <protection locked="0"/>
    </xf>
    <xf numFmtId="44" fontId="11" fillId="0" borderId="5" xfId="0" applyNumberFormat="1" applyFont="1" applyBorder="1" applyAlignment="1" applyProtection="1">
      <alignment horizontal="right" vertical="center"/>
    </xf>
    <xf numFmtId="44" fontId="11" fillId="5" borderId="5" xfId="0" applyNumberFormat="1" applyFont="1" applyFill="1" applyBorder="1" applyAlignment="1" applyProtection="1">
      <alignment horizontal="right" vertical="center"/>
    </xf>
    <xf numFmtId="44" fontId="11" fillId="4" borderId="3" xfId="0" applyNumberFormat="1" applyFont="1" applyFill="1" applyBorder="1" applyAlignment="1" applyProtection="1">
      <alignment horizontal="right" vertical="center"/>
    </xf>
    <xf numFmtId="44" fontId="11" fillId="4" borderId="5" xfId="0" applyNumberFormat="1" applyFont="1" applyFill="1" applyBorder="1" applyAlignment="1" applyProtection="1">
      <alignment horizontal="right" vertical="center"/>
    </xf>
    <xf numFmtId="44" fontId="11" fillId="4" borderId="17" xfId="0" applyNumberFormat="1" applyFont="1" applyFill="1" applyBorder="1" applyAlignment="1" applyProtection="1">
      <alignment horizontal="right" vertical="center"/>
    </xf>
    <xf numFmtId="49" fontId="15" fillId="0" borderId="12" xfId="0" applyNumberFormat="1" applyFont="1" applyBorder="1" applyAlignment="1" applyProtection="1">
      <alignment vertical="center" wrapText="1"/>
    </xf>
    <xf numFmtId="0" fontId="10" fillId="4" borderId="12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 applyProtection="1">
      <alignment horizontal="center" vertical="center"/>
    </xf>
    <xf numFmtId="0" fontId="10" fillId="4" borderId="14" xfId="0" applyFont="1" applyFill="1" applyBorder="1" applyAlignment="1">
      <alignment horizontal="center" vertical="center"/>
      <protection locked="0"/>
    </xf>
    <xf numFmtId="0" fontId="10" fillId="4" borderId="5" xfId="0" applyFont="1" applyFill="1" applyBorder="1" applyAlignment="1">
      <alignment horizontal="center" vertical="center"/>
      <protection locked="0"/>
    </xf>
    <xf numFmtId="0" fontId="16" fillId="4" borderId="14" xfId="0" applyFont="1" applyFill="1" applyBorder="1" applyAlignment="1">
      <alignment horizontal="center" vertical="center" wrapText="1"/>
      <protection locked="0"/>
    </xf>
    <xf numFmtId="49" fontId="11" fillId="0" borderId="12" xfId="0" applyNumberFormat="1" applyFont="1" applyBorder="1" applyAlignment="1" applyProtection="1">
      <alignment horizontal="right" vertical="center" wrapText="1"/>
    </xf>
    <xf numFmtId="0" fontId="15" fillId="0" borderId="14" xfId="0" applyFont="1" applyBorder="1" applyAlignment="1" applyProtection="1">
      <alignment horizontal="left" vertical="center" wrapText="1" indent="1"/>
    </xf>
    <xf numFmtId="0" fontId="15" fillId="0" borderId="14" xfId="0" applyFont="1" applyBorder="1" applyAlignment="1" applyProtection="1">
      <alignment vertical="center" wrapText="1"/>
    </xf>
    <xf numFmtId="49" fontId="15" fillId="0" borderId="12" xfId="0" applyNumberFormat="1" applyFont="1" applyBorder="1" applyAlignment="1" applyProtection="1">
      <alignment horizontal="right" vertical="center" wrapText="1"/>
    </xf>
    <xf numFmtId="0" fontId="11" fillId="0" borderId="0" xfId="0" applyFont="1" applyAlignment="1">
      <alignment horizontal="left" vertical="center"/>
      <protection locked="0"/>
    </xf>
    <xf numFmtId="49" fontId="15" fillId="0" borderId="14" xfId="0" applyNumberFormat="1" applyFont="1" applyBorder="1" applyAlignment="1" applyProtection="1">
      <alignment horizontal="center" vertical="center" wrapText="1"/>
    </xf>
    <xf numFmtId="49" fontId="15" fillId="0" borderId="12" xfId="0" applyNumberFormat="1" applyFont="1" applyBorder="1" applyAlignment="1" applyProtection="1">
      <alignment horizontal="left" vertical="center" wrapText="1"/>
    </xf>
    <xf numFmtId="0" fontId="15" fillId="0" borderId="14" xfId="0" applyFont="1" applyBorder="1" applyAlignment="1" applyProtection="1">
      <alignment horizontal="center" vertical="center"/>
    </xf>
    <xf numFmtId="49" fontId="20" fillId="0" borderId="4" xfId="0" applyNumberFormat="1" applyFont="1" applyBorder="1" applyAlignment="1" applyProtection="1">
      <alignment horizontal="left" vertical="center" wrapText="1"/>
    </xf>
    <xf numFmtId="49" fontId="13" fillId="0" borderId="0" xfId="0" applyNumberFormat="1" applyFont="1" applyAlignment="1" applyProtection="1">
      <alignment horizontal="left" vertical="center" wrapText="1"/>
    </xf>
    <xf numFmtId="0" fontId="10" fillId="4" borderId="14" xfId="0" applyFont="1" applyFill="1" applyBorder="1" applyAlignment="1">
      <alignment horizontal="center" vertical="center" wrapText="1"/>
      <protection locked="0"/>
    </xf>
    <xf numFmtId="49" fontId="17" fillId="5" borderId="4" xfId="0" applyNumberFormat="1" applyFont="1" applyFill="1" applyBorder="1" applyAlignment="1" applyProtection="1">
      <alignment horizontal="left" vertical="center" wrapText="1" indent="11"/>
    </xf>
    <xf numFmtId="49" fontId="12" fillId="5" borderId="0" xfId="0" applyNumberFormat="1" applyFont="1" applyFill="1" applyAlignment="1" applyProtection="1">
      <alignment horizontal="left" vertical="center" wrapText="1" indent="11"/>
    </xf>
    <xf numFmtId="49" fontId="12" fillId="5" borderId="4" xfId="0" applyNumberFormat="1" applyFont="1" applyFill="1" applyBorder="1" applyAlignment="1" applyProtection="1">
      <alignment horizontal="left" vertical="center" wrapText="1" indent="11"/>
    </xf>
    <xf numFmtId="49" fontId="13" fillId="4" borderId="1" xfId="0" applyNumberFormat="1" applyFont="1" applyFill="1" applyBorder="1" applyAlignment="1" applyProtection="1">
      <alignment horizontal="left" vertical="center" wrapText="1"/>
    </xf>
    <xf numFmtId="49" fontId="13" fillId="4" borderId="2" xfId="0" applyNumberFormat="1" applyFont="1" applyFill="1" applyBorder="1" applyAlignment="1" applyProtection="1">
      <alignment horizontal="left" vertical="center" wrapText="1"/>
    </xf>
    <xf numFmtId="49" fontId="13" fillId="4" borderId="4" xfId="0" applyNumberFormat="1" applyFont="1" applyFill="1" applyBorder="1" applyAlignment="1" applyProtection="1">
      <alignment horizontal="left" vertical="center" wrapText="1"/>
    </xf>
    <xf numFmtId="49" fontId="13" fillId="4" borderId="0" xfId="0" applyNumberFormat="1" applyFont="1" applyFill="1" applyAlignment="1" applyProtection="1">
      <alignment horizontal="left" vertical="center" wrapText="1"/>
    </xf>
    <xf numFmtId="49" fontId="13" fillId="4" borderId="15" xfId="0" applyNumberFormat="1" applyFont="1" applyFill="1" applyBorder="1" applyAlignment="1" applyProtection="1">
      <alignment horizontal="left" vertical="center" wrapText="1"/>
    </xf>
    <xf numFmtId="49" fontId="13" fillId="4" borderId="16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showZeros="0" tabSelected="1" zoomScale="85" zoomScaleNormal="85" workbookViewId="0">
      <pane ySplit="6" topLeftCell="A53" activePane="bottomLeft" state="frozen"/>
      <selection pane="bottomLeft" activeCell="A73" sqref="A73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4.1640625" style="1" customWidth="1"/>
    <col min="7" max="7" width="10.33203125" customWidth="1"/>
    <col min="8" max="8" width="10.8320312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15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5"/>
      <c r="N1" s="2"/>
    </row>
    <row r="2" spans="1:14" ht="15" customHeight="1" x14ac:dyDescent="0.1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N2" s="3"/>
    </row>
    <row r="3" spans="1:14" ht="7.5" customHeight="1" x14ac:dyDescent="0.15">
      <c r="A3" s="69" t="s">
        <v>99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  <c r="N3" s="4"/>
    </row>
    <row r="4" spans="1:14" ht="30" customHeight="1" x14ac:dyDescent="0.15">
      <c r="A4" s="72" t="s">
        <v>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1"/>
      <c r="N4" s="5"/>
    </row>
    <row r="5" spans="1:14" ht="30" customHeight="1" x14ac:dyDescent="0.15">
      <c r="A5" s="73" t="s">
        <v>97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/>
      <c r="N5" s="6"/>
    </row>
    <row r="6" spans="1:14" ht="7.5" customHeight="1" x14ac:dyDescent="0.15">
      <c r="A6" s="3"/>
      <c r="B6" s="7"/>
      <c r="C6" s="3"/>
      <c r="D6"/>
      <c r="F6"/>
      <c r="H6"/>
      <c r="M6"/>
      <c r="N6" s="3"/>
    </row>
    <row r="7" spans="1:14" ht="11.25" customHeight="1" x14ac:dyDescent="0.15">
      <c r="A7" s="8"/>
      <c r="B7" s="9"/>
      <c r="C7" s="8"/>
      <c r="D7" s="76"/>
      <c r="E7" s="77"/>
      <c r="F7" s="78"/>
      <c r="G7" s="79"/>
      <c r="H7" s="78"/>
      <c r="I7" s="78"/>
      <c r="J7" s="77"/>
      <c r="K7" s="77"/>
      <c r="L7" s="77"/>
      <c r="M7" s="78"/>
      <c r="N7" s="8"/>
    </row>
    <row r="8" spans="1:14" ht="37.5" customHeight="1" x14ac:dyDescent="0.15">
      <c r="A8" s="10" t="s">
        <v>2</v>
      </c>
      <c r="B8" s="11" t="s">
        <v>3</v>
      </c>
      <c r="C8" s="12" t="s">
        <v>4</v>
      </c>
      <c r="D8" s="12" t="s">
        <v>5</v>
      </c>
      <c r="F8" s="12" t="s">
        <v>6</v>
      </c>
      <c r="G8" s="12" t="s">
        <v>7</v>
      </c>
      <c r="H8" s="12" t="s">
        <v>8</v>
      </c>
      <c r="I8" s="12" t="s">
        <v>9</v>
      </c>
      <c r="M8" s="13" t="s">
        <v>10</v>
      </c>
      <c r="N8" s="14" t="s">
        <v>11</v>
      </c>
    </row>
    <row r="9" spans="1:14" ht="37.5" customHeight="1" x14ac:dyDescent="0.15">
      <c r="A9" s="38">
        <v>5</v>
      </c>
      <c r="B9" s="39"/>
      <c r="C9" s="42" t="s">
        <v>30</v>
      </c>
      <c r="D9" s="40"/>
      <c r="F9" s="40"/>
      <c r="G9" s="40"/>
      <c r="H9" s="40"/>
      <c r="I9" s="40"/>
      <c r="M9" s="41"/>
      <c r="N9" s="14"/>
    </row>
    <row r="10" spans="1:14" ht="37.5" customHeight="1" x14ac:dyDescent="0.15">
      <c r="A10" s="20" t="s">
        <v>25</v>
      </c>
      <c r="B10" s="21"/>
      <c r="C10" s="22" t="s">
        <v>14</v>
      </c>
      <c r="D10" s="16"/>
      <c r="E10" s="17"/>
      <c r="F10" s="18"/>
      <c r="G10" s="17"/>
      <c r="H10" s="18"/>
      <c r="I10" s="17"/>
      <c r="J10" s="17"/>
      <c r="K10" s="17"/>
      <c r="L10" s="17"/>
      <c r="M10" s="32"/>
      <c r="N10" s="19"/>
    </row>
    <row r="11" spans="1:14" ht="22.5" customHeight="1" x14ac:dyDescent="0.15">
      <c r="A11" s="43" t="s">
        <v>26</v>
      </c>
      <c r="B11" s="21"/>
      <c r="C11" s="23" t="s">
        <v>22</v>
      </c>
      <c r="D11" s="24" t="s">
        <v>5</v>
      </c>
      <c r="E11" s="25"/>
      <c r="F11" s="26">
        <v>8</v>
      </c>
      <c r="G11" s="25"/>
      <c r="H11" s="27">
        <v>1</v>
      </c>
      <c r="I11" s="28"/>
      <c r="J11" s="29"/>
      <c r="K11" s="28"/>
      <c r="L11" s="28"/>
      <c r="M11" s="32">
        <f>G11*I11</f>
        <v>0</v>
      </c>
      <c r="N11" s="19"/>
    </row>
    <row r="12" spans="1:14" ht="27" customHeight="1" x14ac:dyDescent="0.15">
      <c r="A12" s="43" t="s">
        <v>27</v>
      </c>
      <c r="B12" s="21"/>
      <c r="C12" s="23" t="s">
        <v>23</v>
      </c>
      <c r="D12" s="24" t="s">
        <v>5</v>
      </c>
      <c r="E12" s="25"/>
      <c r="F12" s="26">
        <v>7</v>
      </c>
      <c r="G12" s="25"/>
      <c r="H12" s="27"/>
      <c r="I12" s="28"/>
      <c r="J12" s="29"/>
      <c r="K12" s="28"/>
      <c r="L12" s="28"/>
      <c r="M12" s="32">
        <f t="shared" ref="M12:M18" si="0">G12*I12</f>
        <v>0</v>
      </c>
      <c r="N12" s="19"/>
    </row>
    <row r="13" spans="1:14" ht="22.5" customHeight="1" x14ac:dyDescent="0.15">
      <c r="A13" s="43" t="s">
        <v>28</v>
      </c>
      <c r="B13" s="21"/>
      <c r="C13" s="23" t="s">
        <v>24</v>
      </c>
      <c r="D13" s="24" t="s">
        <v>5</v>
      </c>
      <c r="E13" s="25"/>
      <c r="F13" s="26">
        <v>4</v>
      </c>
      <c r="G13" s="25"/>
      <c r="H13" s="27">
        <v>1</v>
      </c>
      <c r="I13" s="28"/>
      <c r="J13" s="29"/>
      <c r="K13" s="28"/>
      <c r="L13" s="28"/>
      <c r="M13" s="32">
        <f t="shared" si="0"/>
        <v>0</v>
      </c>
      <c r="N13" s="19"/>
    </row>
    <row r="14" spans="1:14" ht="22.5" customHeight="1" x14ac:dyDescent="0.15">
      <c r="A14" s="43" t="s">
        <v>31</v>
      </c>
      <c r="B14" s="21"/>
      <c r="C14" s="23" t="s">
        <v>29</v>
      </c>
      <c r="D14" s="24" t="s">
        <v>5</v>
      </c>
      <c r="E14" s="25"/>
      <c r="F14" s="26">
        <v>6</v>
      </c>
      <c r="G14" s="25"/>
      <c r="H14" s="27"/>
      <c r="I14" s="28"/>
      <c r="J14" s="29"/>
      <c r="K14" s="28"/>
      <c r="L14" s="28"/>
      <c r="M14" s="32">
        <f t="shared" si="0"/>
        <v>0</v>
      </c>
      <c r="N14" s="19"/>
    </row>
    <row r="15" spans="1:14" ht="22.5" customHeight="1" x14ac:dyDescent="0.15">
      <c r="A15" s="43" t="s">
        <v>32</v>
      </c>
      <c r="B15" s="21"/>
      <c r="C15" s="44" t="s">
        <v>38</v>
      </c>
      <c r="D15" s="24" t="s">
        <v>5</v>
      </c>
      <c r="E15" s="25"/>
      <c r="F15" s="26">
        <v>28</v>
      </c>
      <c r="G15" s="25"/>
      <c r="H15" s="27"/>
      <c r="I15" s="28"/>
      <c r="J15" s="29"/>
      <c r="K15" s="28"/>
      <c r="L15" s="28"/>
      <c r="M15" s="32">
        <f t="shared" si="0"/>
        <v>0</v>
      </c>
      <c r="N15" s="19"/>
    </row>
    <row r="16" spans="1:14" ht="22.5" customHeight="1" x14ac:dyDescent="0.15">
      <c r="A16" s="43" t="s">
        <v>33</v>
      </c>
      <c r="B16" s="21"/>
      <c r="C16" s="44" t="s">
        <v>39</v>
      </c>
      <c r="D16" s="24" t="s">
        <v>5</v>
      </c>
      <c r="E16" s="25"/>
      <c r="F16" s="26">
        <v>1</v>
      </c>
      <c r="G16" s="25"/>
      <c r="H16" s="27"/>
      <c r="I16" s="28"/>
      <c r="J16" s="29"/>
      <c r="K16" s="28"/>
      <c r="L16" s="28"/>
      <c r="M16" s="32">
        <f t="shared" si="0"/>
        <v>0</v>
      </c>
      <c r="N16" s="19"/>
    </row>
    <row r="17" spans="1:14" ht="22.5" customHeight="1" x14ac:dyDescent="0.15">
      <c r="A17" s="43" t="s">
        <v>34</v>
      </c>
      <c r="B17" s="21"/>
      <c r="C17" s="44" t="s">
        <v>40</v>
      </c>
      <c r="D17" s="24" t="s">
        <v>5</v>
      </c>
      <c r="E17" s="25"/>
      <c r="F17" s="26">
        <v>3</v>
      </c>
      <c r="G17" s="25"/>
      <c r="H17" s="27"/>
      <c r="I17" s="28"/>
      <c r="J17" s="29"/>
      <c r="K17" s="28"/>
      <c r="L17" s="28"/>
      <c r="M17" s="32">
        <f t="shared" si="0"/>
        <v>0</v>
      </c>
      <c r="N17" s="19"/>
    </row>
    <row r="18" spans="1:14" ht="22.5" customHeight="1" x14ac:dyDescent="0.15">
      <c r="A18" s="43" t="s">
        <v>35</v>
      </c>
      <c r="B18" s="21"/>
      <c r="C18" s="44" t="s">
        <v>41</v>
      </c>
      <c r="D18" s="24" t="s">
        <v>5</v>
      </c>
      <c r="E18" s="25"/>
      <c r="F18" s="26">
        <v>7</v>
      </c>
      <c r="G18" s="25"/>
      <c r="H18" s="27"/>
      <c r="I18" s="28"/>
      <c r="J18" s="29"/>
      <c r="K18" s="28"/>
      <c r="L18" s="28"/>
      <c r="M18" s="32">
        <f t="shared" si="0"/>
        <v>0</v>
      </c>
      <c r="N18" s="19"/>
    </row>
    <row r="19" spans="1:14" ht="37.5" customHeight="1" x14ac:dyDescent="0.15">
      <c r="A19" s="37" t="s">
        <v>43</v>
      </c>
      <c r="B19" s="21"/>
      <c r="C19" s="22" t="s">
        <v>18</v>
      </c>
      <c r="D19" s="16"/>
      <c r="E19" s="17"/>
      <c r="F19" s="18"/>
      <c r="G19" s="17"/>
      <c r="H19" s="18"/>
      <c r="I19" s="17"/>
      <c r="J19" s="17"/>
      <c r="K19" s="17"/>
      <c r="L19" s="17"/>
      <c r="M19" s="32"/>
      <c r="N19" s="19"/>
    </row>
    <row r="20" spans="1:14" ht="22.5" customHeight="1" x14ac:dyDescent="0.15">
      <c r="A20" s="46" t="s">
        <v>44</v>
      </c>
      <c r="B20" s="21"/>
      <c r="C20" s="44" t="s">
        <v>42</v>
      </c>
      <c r="D20" s="24" t="s">
        <v>5</v>
      </c>
      <c r="E20" s="25"/>
      <c r="F20" s="26">
        <v>11</v>
      </c>
      <c r="G20" s="25"/>
      <c r="H20" s="27">
        <v>1</v>
      </c>
      <c r="I20" s="28"/>
      <c r="J20" s="29"/>
      <c r="K20" s="28"/>
      <c r="L20" s="28"/>
      <c r="M20" s="32">
        <f>G20*I20</f>
        <v>0</v>
      </c>
      <c r="N20" s="19"/>
    </row>
    <row r="21" spans="1:14" ht="22.5" customHeight="1" x14ac:dyDescent="0.15">
      <c r="A21" s="46" t="s">
        <v>46</v>
      </c>
      <c r="B21" s="21"/>
      <c r="C21" s="44" t="s">
        <v>45</v>
      </c>
      <c r="D21" s="24" t="s">
        <v>5</v>
      </c>
      <c r="E21" s="25"/>
      <c r="F21" s="26">
        <v>14</v>
      </c>
      <c r="G21" s="25"/>
      <c r="H21" s="27"/>
      <c r="I21" s="28"/>
      <c r="J21" s="29"/>
      <c r="K21" s="28"/>
      <c r="L21" s="28"/>
      <c r="M21" s="32">
        <f>G21*I21</f>
        <v>0</v>
      </c>
      <c r="N21" s="19"/>
    </row>
    <row r="22" spans="1:14" ht="22.5" customHeight="1" x14ac:dyDescent="0.15">
      <c r="A22" s="46" t="s">
        <v>50</v>
      </c>
      <c r="B22" s="21"/>
      <c r="C22" s="44" t="s">
        <v>47</v>
      </c>
      <c r="D22" s="24" t="s">
        <v>5</v>
      </c>
      <c r="E22" s="25"/>
      <c r="F22" s="26">
        <v>6</v>
      </c>
      <c r="G22" s="25"/>
      <c r="H22" s="27"/>
      <c r="I22" s="28"/>
      <c r="J22" s="29"/>
      <c r="K22" s="28"/>
      <c r="L22" s="28"/>
      <c r="M22" s="32">
        <f t="shared" ref="M22:M25" si="1">G22*I22</f>
        <v>0</v>
      </c>
      <c r="N22" s="19"/>
    </row>
    <row r="23" spans="1:14" ht="22.5" customHeight="1" x14ac:dyDescent="0.15">
      <c r="A23" s="46" t="s">
        <v>51</v>
      </c>
      <c r="B23" s="21"/>
      <c r="C23" s="44" t="s">
        <v>48</v>
      </c>
      <c r="D23" s="48" t="s">
        <v>98</v>
      </c>
      <c r="E23" s="25"/>
      <c r="F23" s="26">
        <v>30</v>
      </c>
      <c r="G23" s="25"/>
      <c r="H23" s="27"/>
      <c r="I23" s="28"/>
      <c r="J23" s="29"/>
      <c r="K23" s="28"/>
      <c r="L23" s="28"/>
      <c r="M23" s="32">
        <f t="shared" si="1"/>
        <v>0</v>
      </c>
      <c r="N23" s="19"/>
    </row>
    <row r="24" spans="1:14" ht="22.5" customHeight="1" x14ac:dyDescent="0.15">
      <c r="A24" s="46" t="s">
        <v>52</v>
      </c>
      <c r="B24" s="21"/>
      <c r="C24" s="44" t="s">
        <v>49</v>
      </c>
      <c r="D24" s="24" t="s">
        <v>5</v>
      </c>
      <c r="E24" s="25"/>
      <c r="F24" s="26">
        <v>6</v>
      </c>
      <c r="G24" s="25"/>
      <c r="H24" s="27"/>
      <c r="I24" s="28"/>
      <c r="J24" s="29"/>
      <c r="K24" s="28"/>
      <c r="L24" s="28"/>
      <c r="M24" s="32">
        <f t="shared" si="1"/>
        <v>0</v>
      </c>
      <c r="N24" s="19"/>
    </row>
    <row r="25" spans="1:14" ht="22.5" customHeight="1" x14ac:dyDescent="0.15">
      <c r="A25" s="46" t="s">
        <v>60</v>
      </c>
      <c r="B25" s="21"/>
      <c r="C25" s="44" t="s">
        <v>59</v>
      </c>
      <c r="D25" s="48" t="s">
        <v>5</v>
      </c>
      <c r="E25" s="25"/>
      <c r="F25" s="26">
        <v>1</v>
      </c>
      <c r="G25" s="25"/>
      <c r="H25" s="27"/>
      <c r="I25" s="28"/>
      <c r="J25" s="29"/>
      <c r="K25" s="28"/>
      <c r="L25" s="28"/>
      <c r="M25" s="32">
        <f t="shared" si="1"/>
        <v>0</v>
      </c>
      <c r="N25" s="19"/>
    </row>
    <row r="26" spans="1:14" ht="37.5" customHeight="1" x14ac:dyDescent="0.15">
      <c r="A26" s="37" t="s">
        <v>53</v>
      </c>
      <c r="B26" s="21"/>
      <c r="C26" s="45" t="s">
        <v>58</v>
      </c>
      <c r="D26" s="16"/>
      <c r="E26" s="17"/>
      <c r="F26" s="26"/>
      <c r="G26" s="17"/>
      <c r="H26" s="18"/>
      <c r="I26" s="17"/>
      <c r="J26" s="17"/>
      <c r="K26" s="17"/>
      <c r="L26" s="17"/>
      <c r="M26" s="32"/>
      <c r="N26" s="19"/>
    </row>
    <row r="27" spans="1:14" ht="22.5" customHeight="1" x14ac:dyDescent="0.15">
      <c r="A27" s="46" t="s">
        <v>54</v>
      </c>
      <c r="B27" s="21"/>
      <c r="C27" s="44" t="s">
        <v>56</v>
      </c>
      <c r="D27" s="24" t="s">
        <v>5</v>
      </c>
      <c r="E27" s="25"/>
      <c r="F27" s="26">
        <v>3</v>
      </c>
      <c r="G27" s="25"/>
      <c r="H27" s="27">
        <v>1</v>
      </c>
      <c r="I27" s="28"/>
      <c r="J27" s="29"/>
      <c r="K27" s="28"/>
      <c r="L27" s="28"/>
      <c r="M27" s="32">
        <f t="shared" ref="M27:M34" si="2">G27*I27</f>
        <v>0</v>
      </c>
      <c r="N27" s="19"/>
    </row>
    <row r="28" spans="1:14" ht="22.5" customHeight="1" x14ac:dyDescent="0.15">
      <c r="A28" s="46" t="s">
        <v>55</v>
      </c>
      <c r="B28" s="21"/>
      <c r="C28" s="44" t="s">
        <v>57</v>
      </c>
      <c r="D28" s="24" t="s">
        <v>5</v>
      </c>
      <c r="E28" s="25"/>
      <c r="F28" s="26">
        <v>12</v>
      </c>
      <c r="G28" s="25"/>
      <c r="H28" s="27"/>
      <c r="I28" s="28"/>
      <c r="J28" s="29"/>
      <c r="K28" s="28"/>
      <c r="L28" s="28"/>
      <c r="M28" s="32">
        <f t="shared" si="2"/>
        <v>0</v>
      </c>
      <c r="N28" s="19"/>
    </row>
    <row r="29" spans="1:14" ht="37.5" customHeight="1" x14ac:dyDescent="0.15">
      <c r="A29" s="37" t="s">
        <v>61</v>
      </c>
      <c r="B29" s="21"/>
      <c r="C29" s="45" t="s">
        <v>19</v>
      </c>
      <c r="D29" s="16"/>
      <c r="E29" s="17"/>
      <c r="F29" s="26"/>
      <c r="G29" s="17"/>
      <c r="H29" s="18"/>
      <c r="I29" s="17"/>
      <c r="J29" s="17"/>
      <c r="K29" s="17"/>
      <c r="L29" s="17"/>
      <c r="M29" s="32"/>
      <c r="N29" s="19"/>
    </row>
    <row r="30" spans="1:14" ht="22.5" customHeight="1" x14ac:dyDescent="0.15">
      <c r="A30" s="46" t="s">
        <v>62</v>
      </c>
      <c r="B30" s="21"/>
      <c r="C30" s="44" t="s">
        <v>20</v>
      </c>
      <c r="D30" s="24" t="s">
        <v>5</v>
      </c>
      <c r="E30" s="25"/>
      <c r="F30" s="26">
        <v>2</v>
      </c>
      <c r="G30" s="25"/>
      <c r="H30" s="27">
        <v>1</v>
      </c>
      <c r="I30" s="28"/>
      <c r="J30" s="29"/>
      <c r="K30" s="28"/>
      <c r="L30" s="28"/>
      <c r="M30" s="32">
        <f t="shared" si="2"/>
        <v>0</v>
      </c>
      <c r="N30" s="19"/>
    </row>
    <row r="31" spans="1:14" ht="22.5" customHeight="1" x14ac:dyDescent="0.15">
      <c r="A31" s="46" t="s">
        <v>63</v>
      </c>
      <c r="B31" s="21"/>
      <c r="C31" s="44" t="s">
        <v>67</v>
      </c>
      <c r="D31" s="24" t="s">
        <v>5</v>
      </c>
      <c r="E31" s="25"/>
      <c r="F31" s="26">
        <v>1</v>
      </c>
      <c r="G31" s="25"/>
      <c r="H31" s="27"/>
      <c r="I31" s="28"/>
      <c r="J31" s="29"/>
      <c r="K31" s="28"/>
      <c r="L31" s="28"/>
      <c r="M31" s="32">
        <f t="shared" si="2"/>
        <v>0</v>
      </c>
      <c r="N31" s="19"/>
    </row>
    <row r="32" spans="1:14" ht="22.5" customHeight="1" x14ac:dyDescent="0.15">
      <c r="A32" s="46" t="s">
        <v>64</v>
      </c>
      <c r="B32" s="21"/>
      <c r="C32" s="44" t="s">
        <v>68</v>
      </c>
      <c r="D32" s="24" t="s">
        <v>5</v>
      </c>
      <c r="E32" s="25"/>
      <c r="F32" s="26">
        <v>2</v>
      </c>
      <c r="G32" s="25"/>
      <c r="H32" s="27"/>
      <c r="I32" s="28"/>
      <c r="J32" s="29"/>
      <c r="K32" s="28"/>
      <c r="L32" s="28"/>
      <c r="M32" s="32">
        <f t="shared" si="2"/>
        <v>0</v>
      </c>
      <c r="N32" s="19"/>
    </row>
    <row r="33" spans="1:14" ht="22.5" customHeight="1" x14ac:dyDescent="0.15">
      <c r="A33" s="46" t="s">
        <v>65</v>
      </c>
      <c r="B33" s="21"/>
      <c r="C33" s="44" t="s">
        <v>69</v>
      </c>
      <c r="D33" s="24" t="s">
        <v>5</v>
      </c>
      <c r="E33" s="25"/>
      <c r="F33" s="26">
        <v>1</v>
      </c>
      <c r="G33" s="25"/>
      <c r="H33" s="27"/>
      <c r="I33" s="28"/>
      <c r="J33" s="29"/>
      <c r="K33" s="28"/>
      <c r="L33" s="28"/>
      <c r="M33" s="32">
        <f t="shared" si="2"/>
        <v>0</v>
      </c>
      <c r="N33" s="19"/>
    </row>
    <row r="34" spans="1:14" ht="22.5" customHeight="1" x14ac:dyDescent="0.15">
      <c r="A34" s="46" t="s">
        <v>66</v>
      </c>
      <c r="B34" s="21"/>
      <c r="C34" s="44" t="s">
        <v>70</v>
      </c>
      <c r="D34" s="24" t="s">
        <v>5</v>
      </c>
      <c r="E34" s="25"/>
      <c r="F34" s="26">
        <v>1</v>
      </c>
      <c r="G34" s="25"/>
      <c r="H34" s="27"/>
      <c r="I34" s="28"/>
      <c r="J34" s="29"/>
      <c r="K34" s="28"/>
      <c r="L34" s="28"/>
      <c r="M34" s="32">
        <f t="shared" si="2"/>
        <v>0</v>
      </c>
      <c r="N34" s="19"/>
    </row>
    <row r="35" spans="1:14" ht="31.5" customHeight="1" x14ac:dyDescent="0.15">
      <c r="A35" s="54" t="s">
        <v>80</v>
      </c>
      <c r="B35" s="55"/>
      <c r="C35" s="55"/>
      <c r="D35" s="55"/>
      <c r="E35" s="55"/>
      <c r="F35" s="55"/>
      <c r="G35" s="55"/>
      <c r="H35" s="55"/>
      <c r="I35" s="55"/>
      <c r="M35" s="33">
        <f>SUM(M11:M34)</f>
        <v>0</v>
      </c>
      <c r="N35" s="30"/>
    </row>
    <row r="36" spans="1:14" ht="37.5" customHeight="1" x14ac:dyDescent="0.15">
      <c r="A36" s="38">
        <v>6</v>
      </c>
      <c r="B36" s="39"/>
      <c r="C36" s="42" t="s">
        <v>37</v>
      </c>
      <c r="D36" s="40"/>
      <c r="F36" s="40"/>
      <c r="G36" s="40"/>
      <c r="H36" s="40"/>
      <c r="I36" s="40"/>
      <c r="M36" s="41"/>
      <c r="N36" s="14"/>
    </row>
    <row r="37" spans="1:14" ht="37.5" customHeight="1" x14ac:dyDescent="0.15">
      <c r="A37" s="37" t="s">
        <v>72</v>
      </c>
      <c r="B37" s="21"/>
      <c r="C37" s="45" t="s">
        <v>71</v>
      </c>
      <c r="D37" s="16"/>
      <c r="E37" s="17"/>
      <c r="F37" s="26"/>
      <c r="G37" s="17"/>
      <c r="H37" s="18"/>
      <c r="I37" s="17"/>
      <c r="J37" s="17"/>
      <c r="K37" s="17"/>
      <c r="L37" s="17"/>
      <c r="M37" s="32"/>
      <c r="N37" s="19"/>
    </row>
    <row r="38" spans="1:14" ht="22.5" customHeight="1" x14ac:dyDescent="0.15">
      <c r="A38" s="46" t="s">
        <v>73</v>
      </c>
      <c r="B38" s="21"/>
      <c r="C38" s="44" t="s">
        <v>75</v>
      </c>
      <c r="D38" s="24" t="s">
        <v>5</v>
      </c>
      <c r="E38" s="25"/>
      <c r="F38" s="26">
        <v>8</v>
      </c>
      <c r="G38" s="25"/>
      <c r="H38" s="27"/>
      <c r="I38" s="28"/>
      <c r="J38" s="29"/>
      <c r="K38" s="28"/>
      <c r="L38" s="28"/>
      <c r="M38" s="32">
        <f>G38*I38</f>
        <v>0</v>
      </c>
      <c r="N38" s="19"/>
    </row>
    <row r="39" spans="1:14" ht="22.5" customHeight="1" x14ac:dyDescent="0.15">
      <c r="A39" s="46" t="s">
        <v>74</v>
      </c>
      <c r="B39" s="21"/>
      <c r="C39" s="44" t="s">
        <v>100</v>
      </c>
      <c r="D39" s="48" t="s">
        <v>12</v>
      </c>
      <c r="E39" s="25"/>
      <c r="F39" s="26">
        <v>1</v>
      </c>
      <c r="G39" s="25"/>
      <c r="H39" s="27">
        <v>1</v>
      </c>
      <c r="I39" s="28"/>
      <c r="J39" s="29"/>
      <c r="K39" s="28"/>
      <c r="L39" s="28"/>
      <c r="M39" s="32">
        <f t="shared" ref="M39:M53" si="3">G39*I39</f>
        <v>0</v>
      </c>
      <c r="N39" s="19"/>
    </row>
    <row r="40" spans="1:14" ht="22.5" customHeight="1" x14ac:dyDescent="0.15">
      <c r="A40" s="46" t="s">
        <v>76</v>
      </c>
      <c r="B40" s="21"/>
      <c r="C40" s="44" t="s">
        <v>77</v>
      </c>
      <c r="D40" s="48" t="s">
        <v>12</v>
      </c>
      <c r="E40" s="25"/>
      <c r="F40" s="26">
        <v>1</v>
      </c>
      <c r="G40" s="25"/>
      <c r="H40" s="27"/>
      <c r="I40" s="28"/>
      <c r="J40" s="29"/>
      <c r="K40" s="28"/>
      <c r="L40" s="28"/>
      <c r="M40" s="32">
        <f t="shared" si="3"/>
        <v>0</v>
      </c>
      <c r="N40" s="19"/>
    </row>
    <row r="41" spans="1:14" ht="37.5" customHeight="1" x14ac:dyDescent="0.15">
      <c r="A41" s="37" t="s">
        <v>79</v>
      </c>
      <c r="B41" s="21"/>
      <c r="C41" s="45" t="s">
        <v>78</v>
      </c>
      <c r="D41" s="16" t="s">
        <v>5</v>
      </c>
      <c r="E41" s="17"/>
      <c r="F41" s="26">
        <v>2</v>
      </c>
      <c r="G41" s="17"/>
      <c r="H41" s="18"/>
      <c r="I41" s="17"/>
      <c r="J41" s="17"/>
      <c r="K41" s="17"/>
      <c r="L41" s="17"/>
      <c r="M41" s="32">
        <f t="shared" si="3"/>
        <v>0</v>
      </c>
      <c r="N41" s="19"/>
    </row>
    <row r="42" spans="1:14" ht="31.5" customHeight="1" x14ac:dyDescent="0.15">
      <c r="A42" s="54" t="s">
        <v>36</v>
      </c>
      <c r="B42" s="55"/>
      <c r="C42" s="55"/>
      <c r="D42" s="55"/>
      <c r="E42" s="55"/>
      <c r="F42" s="55"/>
      <c r="G42" s="55"/>
      <c r="H42" s="55"/>
      <c r="I42" s="55"/>
      <c r="M42" s="33">
        <f>SUM(M38:M41)</f>
        <v>0</v>
      </c>
      <c r="N42" s="30"/>
    </row>
    <row r="43" spans="1:14" ht="37.5" customHeight="1" x14ac:dyDescent="0.15">
      <c r="A43" s="38">
        <v>7</v>
      </c>
      <c r="B43" s="39"/>
      <c r="C43" s="42" t="s">
        <v>81</v>
      </c>
      <c r="D43" s="40"/>
      <c r="F43" s="40"/>
      <c r="G43" s="40"/>
      <c r="H43" s="40"/>
      <c r="I43" s="40"/>
      <c r="M43" s="41"/>
      <c r="N43" s="14"/>
    </row>
    <row r="44" spans="1:14" ht="37.5" customHeight="1" x14ac:dyDescent="0.15">
      <c r="A44" s="37" t="s">
        <v>82</v>
      </c>
      <c r="B44" s="21"/>
      <c r="C44" s="45" t="s">
        <v>85</v>
      </c>
      <c r="D44" s="50" t="s">
        <v>12</v>
      </c>
      <c r="E44" s="17"/>
      <c r="F44" s="26">
        <v>1</v>
      </c>
      <c r="G44" s="17"/>
      <c r="H44" s="18"/>
      <c r="I44" s="17"/>
      <c r="J44" s="17"/>
      <c r="K44" s="17"/>
      <c r="L44" s="17"/>
      <c r="M44" s="32">
        <f>G44*I44</f>
        <v>0</v>
      </c>
      <c r="N44" s="47"/>
    </row>
    <row r="45" spans="1:14" ht="37.5" customHeight="1" x14ac:dyDescent="0.15">
      <c r="A45" s="37" t="s">
        <v>83</v>
      </c>
      <c r="B45" s="21"/>
      <c r="C45" s="45" t="s">
        <v>86</v>
      </c>
      <c r="D45" s="50" t="s">
        <v>12</v>
      </c>
      <c r="E45" s="17"/>
      <c r="F45" s="26">
        <v>1</v>
      </c>
      <c r="G45" s="17"/>
      <c r="H45" s="18"/>
      <c r="I45" s="17"/>
      <c r="J45" s="17"/>
      <c r="K45" s="17"/>
      <c r="L45" s="17"/>
      <c r="M45" s="32">
        <f t="shared" si="3"/>
        <v>0</v>
      </c>
      <c r="N45" s="47"/>
    </row>
    <row r="46" spans="1:14" ht="37.5" customHeight="1" x14ac:dyDescent="0.15">
      <c r="A46" s="37" t="s">
        <v>84</v>
      </c>
      <c r="B46" s="21"/>
      <c r="C46" s="45" t="s">
        <v>87</v>
      </c>
      <c r="D46" s="50" t="s">
        <v>12</v>
      </c>
      <c r="E46" s="17"/>
      <c r="F46" s="26">
        <v>1</v>
      </c>
      <c r="G46" s="17"/>
      <c r="H46" s="18"/>
      <c r="I46" s="17"/>
      <c r="J46" s="17"/>
      <c r="K46" s="17"/>
      <c r="L46" s="17"/>
      <c r="M46" s="32">
        <f t="shared" si="3"/>
        <v>0</v>
      </c>
      <c r="N46" s="19"/>
    </row>
    <row r="47" spans="1:14" ht="31.5" customHeight="1" x14ac:dyDescent="0.15">
      <c r="A47" s="54" t="s">
        <v>96</v>
      </c>
      <c r="B47" s="55"/>
      <c r="C47" s="55"/>
      <c r="D47" s="55"/>
      <c r="E47" s="55"/>
      <c r="F47" s="55"/>
      <c r="G47" s="55"/>
      <c r="H47" s="55"/>
      <c r="I47" s="55"/>
      <c r="M47" s="33">
        <f>SUM(M44:M46)</f>
        <v>0</v>
      </c>
      <c r="N47" s="30"/>
    </row>
    <row r="48" spans="1:14" ht="37.5" customHeight="1" x14ac:dyDescent="0.15">
      <c r="A48" s="38">
        <v>8</v>
      </c>
      <c r="B48" s="39"/>
      <c r="C48" s="42" t="s">
        <v>15</v>
      </c>
      <c r="D48" s="40"/>
      <c r="F48" s="40"/>
      <c r="G48" s="40"/>
      <c r="H48" s="40"/>
      <c r="I48" s="40"/>
      <c r="M48" s="41"/>
      <c r="N48" s="14"/>
    </row>
    <row r="49" spans="1:14" ht="45" customHeight="1" x14ac:dyDescent="0.15">
      <c r="A49" s="49" t="s">
        <v>88</v>
      </c>
      <c r="B49" s="15"/>
      <c r="C49" s="45" t="s">
        <v>94</v>
      </c>
      <c r="D49" s="16" t="s">
        <v>12</v>
      </c>
      <c r="E49" s="17"/>
      <c r="F49" s="26">
        <v>1</v>
      </c>
      <c r="G49" s="17"/>
      <c r="H49" s="18"/>
      <c r="I49" s="17"/>
      <c r="J49" s="17"/>
      <c r="K49" s="17"/>
      <c r="L49" s="17"/>
      <c r="M49" s="32">
        <f t="shared" si="3"/>
        <v>0</v>
      </c>
      <c r="N49" s="19"/>
    </row>
    <row r="50" spans="1:14" ht="37.5" customHeight="1" x14ac:dyDescent="0.15">
      <c r="A50" s="49" t="s">
        <v>89</v>
      </c>
      <c r="B50" s="21"/>
      <c r="C50" s="45" t="s">
        <v>93</v>
      </c>
      <c r="D50" s="16" t="s">
        <v>12</v>
      </c>
      <c r="E50" s="17"/>
      <c r="F50" s="26">
        <v>1</v>
      </c>
      <c r="G50" s="17"/>
      <c r="H50" s="18"/>
      <c r="I50" s="17"/>
      <c r="J50" s="17"/>
      <c r="K50" s="17"/>
      <c r="L50" s="17"/>
      <c r="M50" s="32">
        <f t="shared" si="3"/>
        <v>0</v>
      </c>
      <c r="N50" s="19"/>
    </row>
    <row r="51" spans="1:14" ht="37.5" customHeight="1" x14ac:dyDescent="0.15">
      <c r="A51" s="49" t="s">
        <v>90</v>
      </c>
      <c r="B51" s="21"/>
      <c r="C51" s="22" t="s">
        <v>16</v>
      </c>
      <c r="D51" s="16" t="s">
        <v>12</v>
      </c>
      <c r="E51" s="17"/>
      <c r="F51" s="26">
        <v>1</v>
      </c>
      <c r="G51" s="17"/>
      <c r="H51" s="18"/>
      <c r="I51" s="17"/>
      <c r="J51" s="17"/>
      <c r="K51" s="17"/>
      <c r="L51" s="17"/>
      <c r="M51" s="32">
        <f t="shared" si="3"/>
        <v>0</v>
      </c>
      <c r="N51" s="19"/>
    </row>
    <row r="52" spans="1:14" ht="37.5" customHeight="1" x14ac:dyDescent="0.15">
      <c r="A52" s="49" t="s">
        <v>91</v>
      </c>
      <c r="B52" s="21"/>
      <c r="C52" s="22" t="s">
        <v>17</v>
      </c>
      <c r="D52" s="16" t="s">
        <v>12</v>
      </c>
      <c r="E52" s="17"/>
      <c r="F52" s="26">
        <v>1</v>
      </c>
      <c r="G52" s="17"/>
      <c r="H52" s="18"/>
      <c r="I52" s="17"/>
      <c r="J52" s="17"/>
      <c r="K52" s="17"/>
      <c r="L52" s="17"/>
      <c r="M52" s="32">
        <f t="shared" si="3"/>
        <v>0</v>
      </c>
      <c r="N52" s="19"/>
    </row>
    <row r="53" spans="1:14" ht="37.5" customHeight="1" x14ac:dyDescent="0.15">
      <c r="A53" s="49" t="s">
        <v>92</v>
      </c>
      <c r="B53" s="21"/>
      <c r="C53" s="45" t="s">
        <v>95</v>
      </c>
      <c r="D53" s="16" t="s">
        <v>12</v>
      </c>
      <c r="E53" s="17"/>
      <c r="F53" s="26">
        <v>1</v>
      </c>
      <c r="G53" s="17"/>
      <c r="H53" s="18"/>
      <c r="I53" s="17"/>
      <c r="J53" s="17"/>
      <c r="K53" s="17"/>
      <c r="L53" s="17"/>
      <c r="M53" s="32">
        <f t="shared" si="3"/>
        <v>0</v>
      </c>
      <c r="N53" s="19"/>
    </row>
    <row r="54" spans="1:14" ht="31.5" customHeight="1" thickBot="1" x14ac:dyDescent="0.2">
      <c r="A54" s="56" t="s">
        <v>21</v>
      </c>
      <c r="B54" s="55"/>
      <c r="C54" s="55"/>
      <c r="D54" s="55"/>
      <c r="E54" s="55"/>
      <c r="F54" s="55"/>
      <c r="G54" s="55"/>
      <c r="H54" s="55"/>
      <c r="I54" s="55"/>
      <c r="M54" s="33">
        <f>SUM(M$49:M$53)</f>
        <v>0</v>
      </c>
      <c r="N54" s="30"/>
    </row>
    <row r="55" spans="1:14" ht="15" customHeight="1" x14ac:dyDescent="0.15">
      <c r="A55" s="57" t="s">
        <v>106</v>
      </c>
      <c r="B55" s="58"/>
      <c r="C55" s="58"/>
      <c r="D55" s="58"/>
      <c r="E55" s="58"/>
      <c r="F55" s="58"/>
      <c r="G55" s="58"/>
      <c r="H55" s="58"/>
      <c r="I55" s="58"/>
      <c r="M55" s="34">
        <f>+M35+M42+M47+M54</f>
        <v>0</v>
      </c>
      <c r="N55" s="31"/>
    </row>
    <row r="56" spans="1:14" ht="15" customHeight="1" x14ac:dyDescent="0.15">
      <c r="A56" s="59" t="s">
        <v>13</v>
      </c>
      <c r="B56" s="60"/>
      <c r="C56" s="60"/>
      <c r="D56" s="60"/>
      <c r="E56" s="60"/>
      <c r="F56" s="60"/>
      <c r="G56" s="60"/>
      <c r="H56" s="60"/>
      <c r="I56" s="60"/>
      <c r="M56" s="35">
        <f>M55*0.2</f>
        <v>0</v>
      </c>
      <c r="N56" s="31"/>
    </row>
    <row r="57" spans="1:14" ht="15" customHeight="1" thickBot="1" x14ac:dyDescent="0.2">
      <c r="A57" s="61" t="s">
        <v>107</v>
      </c>
      <c r="B57" s="62"/>
      <c r="C57" s="62"/>
      <c r="D57" s="62"/>
      <c r="E57" s="62"/>
      <c r="F57" s="62"/>
      <c r="G57" s="62"/>
      <c r="H57" s="62"/>
      <c r="I57" s="62"/>
      <c r="M57" s="36">
        <f>M55+M56</f>
        <v>0</v>
      </c>
      <c r="N57" s="31"/>
    </row>
    <row r="58" spans="1:14" ht="29.25" customHeight="1" x14ac:dyDescent="0.15">
      <c r="A58" s="51"/>
      <c r="B58" s="52"/>
      <c r="C58" s="52"/>
      <c r="D58" s="52"/>
      <c r="E58" s="52"/>
      <c r="F58" s="52"/>
      <c r="G58" s="52"/>
      <c r="H58" s="52"/>
      <c r="I58" s="52"/>
      <c r="M58" s="32"/>
      <c r="N58" s="47"/>
    </row>
    <row r="59" spans="1:14" ht="37.5" customHeight="1" x14ac:dyDescent="0.15">
      <c r="A59" s="38"/>
      <c r="B59" s="39"/>
      <c r="C59" s="53" t="s">
        <v>109</v>
      </c>
      <c r="D59" s="40"/>
      <c r="F59" s="40"/>
      <c r="G59" s="40"/>
      <c r="H59" s="40"/>
      <c r="I59" s="40"/>
      <c r="M59" s="41"/>
      <c r="N59" s="14"/>
    </row>
    <row r="60" spans="1:14" ht="45" customHeight="1" x14ac:dyDescent="0.15">
      <c r="A60" s="49" t="s">
        <v>88</v>
      </c>
      <c r="B60" s="15"/>
      <c r="C60" s="45" t="s">
        <v>101</v>
      </c>
      <c r="D60" s="16" t="s">
        <v>5</v>
      </c>
      <c r="E60" s="17"/>
      <c r="F60" s="26">
        <v>1</v>
      </c>
      <c r="G60" s="17"/>
      <c r="H60" s="18"/>
      <c r="I60" s="17"/>
      <c r="J60" s="17"/>
      <c r="K60" s="17"/>
      <c r="L60" s="17"/>
      <c r="M60" s="32">
        <f t="shared" ref="M60:M64" si="4">G60*I60</f>
        <v>0</v>
      </c>
      <c r="N60" s="19"/>
    </row>
    <row r="61" spans="1:14" ht="37.5" customHeight="1" x14ac:dyDescent="0.15">
      <c r="A61" s="49" t="s">
        <v>89</v>
      </c>
      <c r="B61" s="21"/>
      <c r="C61" s="45" t="s">
        <v>102</v>
      </c>
      <c r="D61" s="16" t="s">
        <v>5</v>
      </c>
      <c r="E61" s="17"/>
      <c r="F61" s="26">
        <v>10</v>
      </c>
      <c r="G61" s="17"/>
      <c r="H61" s="18"/>
      <c r="I61" s="17"/>
      <c r="J61" s="17"/>
      <c r="K61" s="17"/>
      <c r="L61" s="17"/>
      <c r="M61" s="32">
        <f t="shared" si="4"/>
        <v>0</v>
      </c>
      <c r="N61" s="19"/>
    </row>
    <row r="62" spans="1:14" ht="37.5" customHeight="1" x14ac:dyDescent="0.15">
      <c r="A62" s="49" t="s">
        <v>90</v>
      </c>
      <c r="B62" s="21"/>
      <c r="C62" s="22" t="s">
        <v>103</v>
      </c>
      <c r="D62" s="16" t="s">
        <v>5</v>
      </c>
      <c r="E62" s="17"/>
      <c r="F62" s="26">
        <v>1</v>
      </c>
      <c r="G62" s="17"/>
      <c r="H62" s="18"/>
      <c r="I62" s="17"/>
      <c r="J62" s="17"/>
      <c r="K62" s="17"/>
      <c r="L62" s="17"/>
      <c r="M62" s="32">
        <f t="shared" si="4"/>
        <v>0</v>
      </c>
      <c r="N62" s="19"/>
    </row>
    <row r="63" spans="1:14" ht="37.5" customHeight="1" x14ac:dyDescent="0.15">
      <c r="A63" s="49" t="s">
        <v>91</v>
      </c>
      <c r="B63" s="21"/>
      <c r="C63" s="22" t="s">
        <v>104</v>
      </c>
      <c r="D63" s="16" t="s">
        <v>5</v>
      </c>
      <c r="E63" s="17"/>
      <c r="F63" s="26">
        <v>1</v>
      </c>
      <c r="G63" s="17"/>
      <c r="H63" s="18"/>
      <c r="I63" s="17"/>
      <c r="J63" s="17"/>
      <c r="K63" s="17"/>
      <c r="L63" s="17"/>
      <c r="M63" s="32">
        <f t="shared" si="4"/>
        <v>0</v>
      </c>
      <c r="N63" s="19"/>
    </row>
    <row r="64" spans="1:14" ht="37.5" customHeight="1" x14ac:dyDescent="0.15">
      <c r="A64" s="49" t="s">
        <v>92</v>
      </c>
      <c r="B64" s="21"/>
      <c r="C64" s="45" t="s">
        <v>105</v>
      </c>
      <c r="D64" s="16" t="s">
        <v>12</v>
      </c>
      <c r="E64" s="17"/>
      <c r="F64" s="26">
        <v>1</v>
      </c>
      <c r="G64" s="17"/>
      <c r="H64" s="18"/>
      <c r="I64" s="17"/>
      <c r="J64" s="17"/>
      <c r="K64" s="17"/>
      <c r="L64" s="17"/>
      <c r="M64" s="32">
        <f t="shared" si="4"/>
        <v>0</v>
      </c>
      <c r="N64" s="19"/>
    </row>
    <row r="65" spans="1:14" ht="31.5" customHeight="1" thickBot="1" x14ac:dyDescent="0.2">
      <c r="A65" s="56" t="s">
        <v>108</v>
      </c>
      <c r="B65" s="55"/>
      <c r="C65" s="55"/>
      <c r="D65" s="55"/>
      <c r="E65" s="55"/>
      <c r="F65" s="55"/>
      <c r="G65" s="55"/>
      <c r="H65" s="55"/>
      <c r="I65" s="55"/>
      <c r="M65" s="33">
        <f>SUM(M$60:M$64)</f>
        <v>0</v>
      </c>
      <c r="N65" s="30"/>
    </row>
    <row r="66" spans="1:14" ht="15" customHeight="1" x14ac:dyDescent="0.15">
      <c r="A66" s="57" t="s">
        <v>110</v>
      </c>
      <c r="B66" s="58"/>
      <c r="C66" s="58"/>
      <c r="D66" s="58"/>
      <c r="E66" s="58"/>
      <c r="F66" s="58"/>
      <c r="G66" s="58"/>
      <c r="H66" s="58"/>
      <c r="I66" s="58"/>
      <c r="M66" s="34">
        <f>M35+M42+M47+M54+M65</f>
        <v>0</v>
      </c>
      <c r="N66" s="31"/>
    </row>
    <row r="67" spans="1:14" ht="15" customHeight="1" x14ac:dyDescent="0.15">
      <c r="A67" s="59" t="s">
        <v>13</v>
      </c>
      <c r="B67" s="60"/>
      <c r="C67" s="60"/>
      <c r="D67" s="60"/>
      <c r="E67" s="60"/>
      <c r="F67" s="60"/>
      <c r="G67" s="60"/>
      <c r="H67" s="60"/>
      <c r="I67" s="60"/>
      <c r="M67" s="35">
        <f>M66*0.2</f>
        <v>0</v>
      </c>
      <c r="N67" s="31"/>
    </row>
    <row r="68" spans="1:14" ht="15" customHeight="1" thickBot="1" x14ac:dyDescent="0.2">
      <c r="A68" s="61" t="s">
        <v>111</v>
      </c>
      <c r="B68" s="62"/>
      <c r="C68" s="62"/>
      <c r="D68" s="62"/>
      <c r="E68" s="62"/>
      <c r="F68" s="62"/>
      <c r="G68" s="62"/>
      <c r="H68" s="62"/>
      <c r="I68" s="62"/>
      <c r="M68" s="36">
        <f>M66+M67</f>
        <v>0</v>
      </c>
      <c r="N68" s="31"/>
    </row>
    <row r="69" spans="1:14" ht="15" customHeight="1" thickBot="1" x14ac:dyDescent="0.2"/>
    <row r="70" spans="1:14" ht="15" customHeight="1" x14ac:dyDescent="0.15">
      <c r="A70" s="57" t="s">
        <v>112</v>
      </c>
      <c r="B70" s="58"/>
      <c r="C70" s="58"/>
      <c r="D70" s="58"/>
      <c r="E70" s="58"/>
      <c r="F70" s="58"/>
      <c r="G70" s="58"/>
      <c r="H70" s="58"/>
      <c r="I70" s="58"/>
      <c r="M70" s="34">
        <f>+M66+M55</f>
        <v>0</v>
      </c>
    </row>
    <row r="71" spans="1:14" ht="15" customHeight="1" x14ac:dyDescent="0.15">
      <c r="A71" s="59" t="s">
        <v>13</v>
      </c>
      <c r="B71" s="60"/>
      <c r="C71" s="60"/>
      <c r="D71" s="60"/>
      <c r="E71" s="60"/>
      <c r="F71" s="60"/>
      <c r="G71" s="60"/>
      <c r="H71" s="60"/>
      <c r="I71" s="60"/>
      <c r="M71" s="35">
        <f>M70*0.2</f>
        <v>0</v>
      </c>
    </row>
    <row r="72" spans="1:14" ht="15" customHeight="1" thickBot="1" x14ac:dyDescent="0.2">
      <c r="A72" s="61" t="s">
        <v>113</v>
      </c>
      <c r="B72" s="62"/>
      <c r="C72" s="62"/>
      <c r="D72" s="62"/>
      <c r="E72" s="62"/>
      <c r="F72" s="62"/>
      <c r="G72" s="62"/>
      <c r="H72" s="62"/>
      <c r="I72" s="62"/>
      <c r="M72" s="36">
        <f>M70+M71</f>
        <v>0</v>
      </c>
    </row>
  </sheetData>
  <mergeCells count="18">
    <mergeCell ref="A70:I70"/>
    <mergeCell ref="A71:I71"/>
    <mergeCell ref="A72:I72"/>
    <mergeCell ref="A68:I68"/>
    <mergeCell ref="A54:I54"/>
    <mergeCell ref="A66:I66"/>
    <mergeCell ref="A67:I67"/>
    <mergeCell ref="A1:M2"/>
    <mergeCell ref="A3:M4"/>
    <mergeCell ref="A5:M5"/>
    <mergeCell ref="D7:M7"/>
    <mergeCell ref="A42:I42"/>
    <mergeCell ref="A35:I35"/>
    <mergeCell ref="A47:I47"/>
    <mergeCell ref="A65:I65"/>
    <mergeCell ref="A55:I55"/>
    <mergeCell ref="A56:I56"/>
    <mergeCell ref="A57:I57"/>
  </mergeCells>
  <phoneticPr fontId="14" type="noConversion"/>
  <printOptions horizontalCentered="1"/>
  <pageMargins left="8.3333340000000006E-2" right="8.3333340000000006E-2" top="8.3333340000000006E-2" bottom="8.3333340000000006E-2" header="8.3333340000000006E-2" footer="8.3333340000000006E-2"/>
  <pageSetup paperSize="9" scale="77" fitToHeight="0" orientation="portrait" useFirstPageNumber="1" r:id="rId1"/>
  <ignoredErrors>
    <ignoredError sqref="A1:N2 A6:N8 B5:N5 B54:L54 B42:L42 A67:L67 B66:L66 B68:L68 N66 N67 N68 N42 N54 A4:N4 B3:N3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LOT 08 ELEC CFO CFA</vt:lpstr>
      <vt:lpstr>'LOT 08 ELEC CFO CFA'!_Toc219797766</vt:lpstr>
      <vt:lpstr>'LOT 08 ELEC CFO CFA'!_Toc219798571</vt:lpstr>
      <vt:lpstr>'LOT 08 ELEC CFO CFA'!_Toc219798582</vt:lpstr>
      <vt:lpstr>'LOT 08 ELEC CFO CFA'!Impression_des_titres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Chandioux</cp:lastModifiedBy>
  <cp:lastPrinted>2026-01-20T14:04:37Z</cp:lastPrinted>
  <dcterms:modified xsi:type="dcterms:W3CDTF">2026-02-12T13:48:50Z</dcterms:modified>
</cp:coreProperties>
</file>